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Sheet1" sheetId="3" r:id="rId1"/>
  </sheets>
  <calcPr calcId="124519"/>
</workbook>
</file>

<file path=xl/calcChain.xml><?xml version="1.0" encoding="utf-8"?>
<calcChain xmlns="http://schemas.openxmlformats.org/spreadsheetml/2006/main">
  <c r="H72" i="3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11"/>
  <c r="N12"/>
  <c r="N13"/>
  <c r="N14"/>
  <c r="N15"/>
  <c r="N16"/>
  <c r="N17"/>
  <c r="N18"/>
  <c r="N19"/>
  <c r="N20"/>
  <c r="N21"/>
  <c r="N22"/>
  <c r="N23"/>
  <c r="N24"/>
  <c r="N25"/>
  <c r="N26"/>
  <c r="N10"/>
</calcChain>
</file>

<file path=xl/sharedStrings.xml><?xml version="1.0" encoding="utf-8"?>
<sst xmlns="http://schemas.openxmlformats.org/spreadsheetml/2006/main" count="194" uniqueCount="106">
  <si>
    <t>Kode</t>
  </si>
  <si>
    <t>Uraian</t>
  </si>
  <si>
    <t>Sumber Dana</t>
  </si>
  <si>
    <t>Lokasi</t>
  </si>
  <si>
    <t>Jumlah</t>
  </si>
  <si>
    <t>T-1</t>
  </si>
  <si>
    <t>T</t>
  </si>
  <si>
    <t>T+1</t>
  </si>
  <si>
    <t>Urusan</t>
  </si>
  <si>
    <t>Bidang Urusan</t>
  </si>
  <si>
    <t>Program</t>
  </si>
  <si>
    <t>Kegiatan</t>
  </si>
  <si>
    <t>Sub Kegiatan</t>
  </si>
  <si>
    <t>Belanja Operasi</t>
  </si>
  <si>
    <t>Belanja Modal</t>
  </si>
  <si>
    <t>Belanja Tidak Terduga</t>
  </si>
  <si>
    <t>Belanja Transfer</t>
  </si>
  <si>
    <r>
      <rPr>
        <b/>
        <sz val="10"/>
        <rFont val="Arial"/>
        <family val="2"/>
      </rPr>
      <t>14 =
(10+11+12+13)</t>
    </r>
  </si>
  <si>
    <t>Organisasi</t>
  </si>
  <si>
    <t>:</t>
  </si>
  <si>
    <t>2.12.0.00.0.00.01.0000 Dinas Kependudukan dan Pencatatan Sipil</t>
  </si>
  <si>
    <t>Rekapitulasi Dokumen Pelaksanaan Belanja Berdasarkan Program, Kegiatan, dan Sub Kegiatan</t>
  </si>
  <si>
    <t>DOKUMEN PELAKSANAAN ANGGARAN 
SATUAN KERJA PERANGKAT DAERAH</t>
  </si>
  <si>
    <t>Formulir 
DPA-BELANJA 
SKPD</t>
  </si>
  <si>
    <t>Provinsi Jawa Barat 
Tahun Anggaran 2021</t>
  </si>
  <si>
    <t>URUSAN PEMERINTAHAN WAJIB YANG TIDAK BERKAITAN DENGAN PELAYANAN DASAR</t>
  </si>
  <si>
    <t>URUSAN PEMERINTAHAN BIDANG ADMINISTRASI KEPENDUDUKAN DAN PENCATATAN SIPIL</t>
  </si>
  <si>
    <t>PROGRAM PENUNJANG URUSAN PEMERINTAHAN DAERAH PROVINSI</t>
  </si>
  <si>
    <t>1.01</t>
  </si>
  <si>
    <t>Perencanaan, Penganggaran, dan Evaluasi Kinerja Perangkat Daerah</t>
  </si>
  <si>
    <t>PENDAPATAN ASLI DAERAH (PAD)</t>
  </si>
  <si>
    <t>Koordinasi dan Penyusunan DPA-SKPD</t>
  </si>
  <si>
    <t>Semua Kabupaten/Kota, Semua Kecamatan, Semua Kelurahan</t>
  </si>
  <si>
    <t>Evaluasi Kinerja Perangkat Daerah</t>
  </si>
  <si>
    <t>1.02</t>
  </si>
  <si>
    <t>Administrasi Keuangan Perangkat Daerah</t>
  </si>
  <si>
    <t>Penyediaan Gaji dan Tunjangan ASN</t>
  </si>
  <si>
    <t>Koordinasi dan Penyusunan Laporan Keuangan Bulanan/Triwulanan/Semesteran SKPD</t>
  </si>
  <si>
    <t>1.05</t>
  </si>
  <si>
    <t>Administrasi Kepegawaian Perangkat Daerah</t>
  </si>
  <si>
    <t>Monitoring, Evaluasi, dan Penilaian Kinerja Pegawai</t>
  </si>
  <si>
    <t>1.06</t>
  </si>
  <si>
    <t>Administrasi Umum Perangkat Daerah</t>
  </si>
  <si>
    <t>Penyediaan Peralatan dan Perlengkapan Kantor</t>
  </si>
  <si>
    <t>Penyediaan Bahan Logistik Kantor</t>
  </si>
  <si>
    <t>Penyusunan Dokumen Perencanaan Perangkat Daerah</t>
  </si>
  <si>
    <t>Pendidikan dan Pelatihan Pegawai Berdasarkan Tugas dan Fungsi</t>
  </si>
  <si>
    <t>Sosialisasi Peraturan Perundang-Undangan</t>
  </si>
  <si>
    <t>Bimbingan Teknis Implementasi Peraturan Perundang-Undangan</t>
  </si>
  <si>
    <t>Dana Transfer Khusus - Dana Alokasi Khusus Non Fisik</t>
  </si>
  <si>
    <t>DAK Non Fisik - Dana Yanminduk</t>
  </si>
  <si>
    <t>Kota Bandung, Coblong, Cipaganti</t>
  </si>
  <si>
    <t>Penyelenggaraan Rapat Koordinasi dan Konsultasi SKPD</t>
  </si>
  <si>
    <t>1.08</t>
  </si>
  <si>
    <t>Penyediaan Jasa Penunjang Urusan Pemerintahan Daerah</t>
  </si>
  <si>
    <t>Penyediaan Jasa Komunikasi, Sumber Daya Air dan Listrik</t>
  </si>
  <si>
    <t>Penyediaan Jasa Pelayanan Umum Kantor</t>
  </si>
  <si>
    <t>1.09</t>
  </si>
  <si>
    <t>Pemeliharaan Barang Milik Daerah Penunjang Urusan Pemerintahan Daerah</t>
  </si>
  <si>
    <t>Penyediaan Jasa Pemeliharaan, Biaya Pemeliharaan dan Pajak Kendaraan Perorangan Dinas atau Kendaraan Dinas Jabatan</t>
  </si>
  <si>
    <t>Pemeliharaan/Rehabilitasi Sarana dan Prasarana Gedung Kantor atau Bangunan Lainnya</t>
  </si>
  <si>
    <t>PROGRAM PENDAFTARAN PENDUDUK</t>
  </si>
  <si>
    <t>Pelayanan Pendaftaran Kependudukan</t>
  </si>
  <si>
    <t>Penyelenggaraan Pendaftaran Kependudukan</t>
  </si>
  <si>
    <t>Fasilitasi Terkait Pendaftaran Penduduk</t>
  </si>
  <si>
    <t>PROGRAM PENCATATAN SIPIL</t>
  </si>
  <si>
    <t>Pelayanan Pencatatan Sipil</t>
  </si>
  <si>
    <t>Fasilitasi Pelayanan Bidang Pencatatan Sipil di Kabupaten/Kota</t>
  </si>
  <si>
    <t>1.03</t>
  </si>
  <si>
    <t>Pemberian Konsultasi Penyelenggaraan Pencatatan Sipil</t>
  </si>
  <si>
    <t>Pembinaan dan Pengawasaan terkait Pencatatan Sipil</t>
  </si>
  <si>
    <t>PROGRAM PENGELOLAAN INFORMASI ADMINISTRASI KEPENDUDUKAN</t>
  </si>
  <si>
    <t>Penataan Pengelolaan Informasi Administrasi Kependudukan</t>
  </si>
  <si>
    <t>Penyelenggaraan Pengelolaan Informasi Administrasi Kependudukan Provinsi</t>
  </si>
  <si>
    <t>Fasilitasi terkait Pengelolaan Informasi Administrasi Kependudukan</t>
  </si>
  <si>
    <t>Penyelenggaraan Pemanfaatan Data Kependudukan</t>
  </si>
  <si>
    <t>Pembinaan dan Pengawasan Pengelolaan Informasi Administrasi Kependudukan Provinsi</t>
  </si>
  <si>
    <t>Pembinaan dan Pengawasan tekait Pengelolaan Informasi Administrasi Kependudukan</t>
  </si>
  <si>
    <t>PROGRAM PENGELOLAAN PROFIL KEPENDUDUKAN</t>
  </si>
  <si>
    <t>Penyediaan Profil Kependudukan</t>
  </si>
  <si>
    <t>Rencana Penarikan Dana per Bulan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</si>
  <si>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</si>
  <si>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</si>
  <si>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</si>
  <si>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</si>
  <si>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</si>
  <si>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</si>
  <si>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</si>
  <si>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</si>
  <si>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</si>
  <si>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</si>
  <si>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</si>
  <si>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</si>
  <si>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Tim Anggaran Pemerintah Daerah</t>
  </si>
  <si>
    <t>Nama</t>
  </si>
  <si>
    <t>NIP</t>
  </si>
  <si>
    <t>Jabatan</t>
  </si>
  <si>
    <t>Tanda Tangan</t>
  </si>
  <si>
    <r>
      <rPr>
        <sz val="10"/>
        <rFont val="Arial"/>
        <family val="2"/>
      </rPr>
      <t xml:space="preserve">Bandung, tanggal </t>
    </r>
    <r>
      <rPr>
        <u/>
        <sz val="10"/>
        <rFont val="Arial"/>
        <family val="2"/>
      </rPr>
      <t xml:space="preserve">                                   
</t>
    </r>
    <r>
      <rPr>
        <sz val="10"/>
        <rFont val="Arial"/>
        <family val="2"/>
      </rPr>
      <t xml:space="preserve">Kepala Dinas Kependudukan Dan Pencatatan Sipil
</t>
    </r>
    <r>
      <rPr>
        <u/>
        <sz val="10"/>
        <rFont val="Arial"/>
        <family val="2"/>
      </rPr>
      <t>D 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rs. H. DADY ISKANDAR., MM</t>
    </r>
    <r>
      <rPr>
        <sz val="10"/>
        <rFont val="Arial"/>
        <family val="2"/>
      </rPr>
      <t xml:space="preserve"> NIP: 19620823198810100</t>
    </r>
  </si>
  <si>
    <t>Pemeliharaan/Rehabilitasi Sarana dan Prasarana Pendukung Gedung Kantor atau Bangunan Lainnya</t>
  </si>
  <si>
    <t>Penataan Tata Kelola Pelaksanaan Pendaftaran Penduduk Skala Provinsi</t>
  </si>
  <si>
    <t>Penataan Tata Kelola Pelaksanaan Pencatatan Sipil Skala Provinsi</t>
  </si>
  <si>
    <t>Penyusunan Tata Cara Perencanaan, Pelaksanaan, Pemantauan, Evaluasi, Pengendalian dan Penyusunan Pelaporan Adminduk Terkait Pengelolaan Informasi Administrasi Kependudukan</t>
  </si>
  <si>
    <t>Bimbingan Teknis Terkait Pengelolaan Informasi Administrasi Kependudukan dan Pendayagunaan Data Kependudukan</t>
  </si>
  <si>
    <t>Penyusunan Profil Data Perkembangan dan Proyeksi kependudukan serta Kebutuhan yang lain</t>
  </si>
  <si>
    <t>No</t>
  </si>
</sst>
</file>

<file path=xl/styles.xml><?xml version="1.0" encoding="utf-8"?>
<styleSheet xmlns="http://schemas.openxmlformats.org/spreadsheetml/2006/main">
  <numFmts count="3">
    <numFmt numFmtId="42" formatCode="_(&quot;Rp&quot;* #,##0_);_(&quot;Rp&quot;* \(#,##0\);_(&quot;Rp&quot;* &quot;-&quot;_);_(@_)"/>
    <numFmt numFmtId="41" formatCode="_(* #,##0_);_(* \(#,##0\);_(* &quot;-&quot;_);_(@_)"/>
    <numFmt numFmtId="164" formatCode="00"/>
  </numFmts>
  <fonts count="7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1">
    <xf numFmtId="0" fontId="0" fillId="0" borderId="0" xfId="0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left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wrapText="1"/>
    </xf>
    <xf numFmtId="1" fontId="4" fillId="0" borderId="9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center" vertical="center" shrinkToFit="1"/>
    </xf>
    <xf numFmtId="1" fontId="4" fillId="0" borderId="16" xfId="0" applyNumberFormat="1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41" fontId="4" fillId="0" borderId="11" xfId="1" applyFont="1" applyFill="1" applyBorder="1" applyAlignment="1">
      <alignment horizontal="left" vertical="center" shrinkToFit="1"/>
    </xf>
    <xf numFmtId="41" fontId="4" fillId="0" borderId="1" xfId="1" applyFont="1" applyFill="1" applyBorder="1" applyAlignment="1">
      <alignment horizontal="left" vertical="center" shrinkToFit="1"/>
    </xf>
    <xf numFmtId="41" fontId="2" fillId="0" borderId="1" xfId="1" applyFont="1" applyFill="1" applyBorder="1" applyAlignment="1">
      <alignment horizontal="left" vertical="center" shrinkToFit="1"/>
    </xf>
    <xf numFmtId="1" fontId="2" fillId="0" borderId="2" xfId="0" applyNumberFormat="1" applyFont="1" applyFill="1" applyBorder="1" applyAlignment="1">
      <alignment horizontal="left" vertical="center" shrinkToFit="1"/>
    </xf>
    <xf numFmtId="1" fontId="4" fillId="0" borderId="2" xfId="0" applyNumberFormat="1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shrinkToFit="1"/>
    </xf>
    <xf numFmtId="41" fontId="4" fillId="0" borderId="6" xfId="1" applyFont="1" applyFill="1" applyBorder="1" applyAlignment="1">
      <alignment horizontal="left" vertical="center" shrinkToFit="1"/>
    </xf>
    <xf numFmtId="41" fontId="4" fillId="0" borderId="2" xfId="1" applyFont="1" applyFill="1" applyBorder="1" applyAlignment="1">
      <alignment horizontal="left" vertical="center" shrinkToFit="1"/>
    </xf>
    <xf numFmtId="41" fontId="2" fillId="0" borderId="2" xfId="1" applyFont="1" applyFill="1" applyBorder="1" applyAlignment="1">
      <alignment horizontal="left" vertical="center" shrinkToFit="1"/>
    </xf>
    <xf numFmtId="1" fontId="5" fillId="0" borderId="2" xfId="0" applyNumberFormat="1" applyFont="1" applyFill="1" applyBorder="1" applyAlignment="1">
      <alignment horizontal="left" vertical="center" shrinkToFit="1"/>
    </xf>
    <xf numFmtId="164" fontId="5" fillId="0" borderId="1" xfId="0" applyNumberFormat="1" applyFont="1" applyFill="1" applyBorder="1" applyAlignment="1">
      <alignment horizontal="left" vertical="center" shrinkToFit="1"/>
    </xf>
    <xf numFmtId="41" fontId="5" fillId="0" borderId="2" xfId="1" applyFont="1" applyFill="1" applyBorder="1" applyAlignment="1">
      <alignment horizontal="left" vertical="center" shrinkToFit="1"/>
    </xf>
    <xf numFmtId="41" fontId="5" fillId="0" borderId="1" xfId="1" applyFont="1" applyFill="1" applyBorder="1" applyAlignment="1">
      <alignment horizontal="left" vertical="center" shrinkToFit="1"/>
    </xf>
    <xf numFmtId="3" fontId="4" fillId="0" borderId="14" xfId="0" applyNumberFormat="1" applyFont="1" applyFill="1" applyBorder="1" applyAlignment="1">
      <alignment horizontal="left" vertical="center" shrinkToFit="1"/>
    </xf>
    <xf numFmtId="3" fontId="2" fillId="0" borderId="14" xfId="0" applyNumberFormat="1" applyFont="1" applyFill="1" applyBorder="1" applyAlignment="1">
      <alignment horizontal="left" vertical="center" shrinkToFit="1"/>
    </xf>
    <xf numFmtId="0" fontId="0" fillId="0" borderId="14" xfId="0" applyFill="1" applyBorder="1" applyAlignment="1">
      <alignment horizontal="left" vertical="center"/>
    </xf>
    <xf numFmtId="42" fontId="5" fillId="0" borderId="2" xfId="1" applyNumberFormat="1" applyFont="1" applyFill="1" applyBorder="1" applyAlignment="1">
      <alignment vertical="top" wrapText="1"/>
    </xf>
    <xf numFmtId="42" fontId="5" fillId="0" borderId="2" xfId="0" applyNumberFormat="1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top"/>
    </xf>
    <xf numFmtId="0" fontId="0" fillId="0" borderId="14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1"/>
  <sheetViews>
    <sheetView tabSelected="1" topLeftCell="A13" zoomScale="70" zoomScaleNormal="70" workbookViewId="0">
      <selection activeCell="Q23" sqref="Q23"/>
    </sheetView>
  </sheetViews>
  <sheetFormatPr defaultRowHeight="12.75"/>
  <cols>
    <col min="1" max="1" width="3.83203125" bestFit="1" customWidth="1"/>
    <col min="2" max="2" width="6.6640625" bestFit="1" customWidth="1"/>
    <col min="3" max="3" width="3.83203125" bestFit="1" customWidth="1"/>
    <col min="4" max="4" width="7" bestFit="1" customWidth="1"/>
    <col min="5" max="5" width="6.6640625" bestFit="1" customWidth="1"/>
    <col min="6" max="6" width="66.1640625" customWidth="1"/>
    <col min="7" max="7" width="37.1640625" customWidth="1"/>
    <col min="8" max="8" width="37.33203125" customWidth="1"/>
    <col min="9" max="9" width="4.33203125" bestFit="1" customWidth="1"/>
    <col min="10" max="10" width="23" customWidth="1"/>
    <col min="11" max="11" width="21.33203125" customWidth="1"/>
    <col min="12" max="12" width="21.1640625" customWidth="1"/>
    <col min="13" max="13" width="18.5" customWidth="1"/>
    <col min="14" max="14" width="21.33203125" customWidth="1"/>
    <col min="15" max="15" width="5" bestFit="1" customWidth="1"/>
  </cols>
  <sheetData>
    <row r="1" spans="1:15" s="5" customFormat="1" ht="36" customHeight="1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 t="s">
        <v>23</v>
      </c>
      <c r="M1" s="61"/>
      <c r="N1" s="61"/>
      <c r="O1" s="61"/>
    </row>
    <row r="2" spans="1:15" s="5" customFormat="1" ht="29.2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61"/>
      <c r="M2" s="61"/>
      <c r="N2" s="61"/>
      <c r="O2" s="61"/>
    </row>
    <row r="3" spans="1:15" s="5" customFormat="1" ht="21" customHeight="1">
      <c r="A3" s="60" t="s">
        <v>18</v>
      </c>
      <c r="B3" s="60"/>
      <c r="C3" s="60"/>
      <c r="D3" s="6" t="s">
        <v>19</v>
      </c>
      <c r="E3" s="60" t="s">
        <v>20</v>
      </c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s="5" customFormat="1" ht="21" customHeight="1">
      <c r="A4" s="46" t="s">
        <v>21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>
      <c r="A5" s="63" t="s">
        <v>0</v>
      </c>
      <c r="B5" s="64"/>
      <c r="C5" s="64"/>
      <c r="D5" s="64"/>
      <c r="E5" s="65"/>
      <c r="F5" s="69" t="s">
        <v>1</v>
      </c>
      <c r="G5" s="69" t="s">
        <v>2</v>
      </c>
      <c r="H5" s="63" t="s">
        <v>3</v>
      </c>
      <c r="I5" s="62" t="s">
        <v>4</v>
      </c>
      <c r="J5" s="62"/>
      <c r="K5" s="62"/>
      <c r="L5" s="62"/>
      <c r="M5" s="62"/>
      <c r="N5" s="62"/>
      <c r="O5" s="62"/>
    </row>
    <row r="6" spans="1:15">
      <c r="A6" s="66"/>
      <c r="B6" s="67"/>
      <c r="C6" s="67"/>
      <c r="D6" s="67"/>
      <c r="E6" s="68"/>
      <c r="F6" s="69"/>
      <c r="G6" s="69"/>
      <c r="H6" s="63"/>
      <c r="I6" s="61" t="s">
        <v>5</v>
      </c>
      <c r="J6" s="61" t="s">
        <v>6</v>
      </c>
      <c r="K6" s="61"/>
      <c r="L6" s="61"/>
      <c r="M6" s="61"/>
      <c r="N6" s="61"/>
      <c r="O6" s="3" t="s">
        <v>7</v>
      </c>
    </row>
    <row r="7" spans="1:15" ht="48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70"/>
      <c r="G7" s="70"/>
      <c r="H7" s="66"/>
      <c r="I7" s="61"/>
      <c r="J7" s="3" t="s">
        <v>13</v>
      </c>
      <c r="K7" s="3" t="s">
        <v>14</v>
      </c>
      <c r="L7" s="3" t="s">
        <v>15</v>
      </c>
      <c r="M7" s="3" t="s">
        <v>16</v>
      </c>
      <c r="N7" s="3" t="s">
        <v>4</v>
      </c>
      <c r="O7" s="3"/>
    </row>
    <row r="8" spans="1:15" ht="25.5">
      <c r="A8" s="2">
        <v>1</v>
      </c>
      <c r="B8" s="2">
        <v>2</v>
      </c>
      <c r="C8" s="2">
        <v>3</v>
      </c>
      <c r="D8" s="2">
        <v>4</v>
      </c>
      <c r="E8" s="2">
        <v>5</v>
      </c>
      <c r="F8" s="15">
        <v>6</v>
      </c>
      <c r="G8" s="15">
        <v>7</v>
      </c>
      <c r="H8" s="16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8" t="s">
        <v>17</v>
      </c>
      <c r="O8" s="17">
        <v>15</v>
      </c>
    </row>
    <row r="9" spans="1:15" s="10" customFormat="1">
      <c r="A9" s="1">
        <v>2</v>
      </c>
      <c r="B9" s="7"/>
      <c r="C9" s="7"/>
      <c r="D9" s="7"/>
      <c r="E9" s="14"/>
      <c r="F9" s="56" t="s">
        <v>25</v>
      </c>
      <c r="G9" s="56"/>
      <c r="H9" s="56"/>
      <c r="I9" s="56"/>
      <c r="J9" s="56"/>
      <c r="K9" s="56"/>
      <c r="L9" s="56"/>
      <c r="M9" s="56"/>
      <c r="N9" s="56"/>
      <c r="O9" s="56"/>
    </row>
    <row r="10" spans="1:15" s="10" customFormat="1">
      <c r="A10" s="1">
        <v>2</v>
      </c>
      <c r="B10" s="1">
        <v>12</v>
      </c>
      <c r="C10" s="7"/>
      <c r="D10" s="7"/>
      <c r="E10" s="7"/>
      <c r="F10" s="57" t="s">
        <v>26</v>
      </c>
      <c r="G10" s="58"/>
      <c r="H10" s="59"/>
      <c r="I10" s="19"/>
      <c r="J10" s="20">
        <v>18075239623</v>
      </c>
      <c r="K10" s="27">
        <v>313157202</v>
      </c>
      <c r="L10" s="20">
        <v>0</v>
      </c>
      <c r="M10" s="20">
        <v>0</v>
      </c>
      <c r="N10" s="27">
        <f>J10+K10+L10+M10</f>
        <v>18388396825</v>
      </c>
      <c r="O10" s="34"/>
    </row>
    <row r="11" spans="1:15" s="10" customFormat="1">
      <c r="A11" s="1">
        <v>2</v>
      </c>
      <c r="B11" s="1">
        <v>12</v>
      </c>
      <c r="C11" s="11">
        <v>1</v>
      </c>
      <c r="D11" s="7"/>
      <c r="E11" s="7"/>
      <c r="F11" s="53" t="s">
        <v>27</v>
      </c>
      <c r="G11" s="54"/>
      <c r="H11" s="55"/>
      <c r="I11" s="7"/>
      <c r="J11" s="21">
        <v>15548008170</v>
      </c>
      <c r="K11" s="28">
        <v>313157202</v>
      </c>
      <c r="L11" s="21">
        <v>0</v>
      </c>
      <c r="M11" s="21">
        <v>0</v>
      </c>
      <c r="N11" s="27">
        <f t="shared" ref="N11:N57" si="0">J11+K11+L11+M11</f>
        <v>15861165372</v>
      </c>
      <c r="O11" s="34"/>
    </row>
    <row r="12" spans="1:15" s="10" customFormat="1">
      <c r="A12" s="1">
        <v>2</v>
      </c>
      <c r="B12" s="1">
        <v>12</v>
      </c>
      <c r="C12" s="11">
        <v>1</v>
      </c>
      <c r="D12" s="12" t="s">
        <v>28</v>
      </c>
      <c r="E12" s="7"/>
      <c r="F12" s="53" t="s">
        <v>29</v>
      </c>
      <c r="G12" s="54"/>
      <c r="H12" s="55"/>
      <c r="I12" s="7"/>
      <c r="J12" s="21">
        <v>461663000</v>
      </c>
      <c r="K12" s="28">
        <v>0</v>
      </c>
      <c r="L12" s="21">
        <v>0</v>
      </c>
      <c r="M12" s="21">
        <v>0</v>
      </c>
      <c r="N12" s="27">
        <f t="shared" si="0"/>
        <v>461663000</v>
      </c>
      <c r="O12" s="34"/>
    </row>
    <row r="13" spans="1:15" s="10" customFormat="1" ht="25.5">
      <c r="A13" s="8">
        <v>2</v>
      </c>
      <c r="B13" s="8">
        <v>12</v>
      </c>
      <c r="C13" s="13">
        <v>1</v>
      </c>
      <c r="D13" s="9" t="s">
        <v>28</v>
      </c>
      <c r="E13" s="13">
        <v>1</v>
      </c>
      <c r="F13" s="9" t="s">
        <v>45</v>
      </c>
      <c r="G13" s="9" t="s">
        <v>30</v>
      </c>
      <c r="H13" s="9" t="s">
        <v>51</v>
      </c>
      <c r="I13" s="7"/>
      <c r="J13" s="22">
        <v>125000000</v>
      </c>
      <c r="K13" s="29">
        <v>0</v>
      </c>
      <c r="L13" s="22">
        <v>0</v>
      </c>
      <c r="M13" s="22">
        <v>0</v>
      </c>
      <c r="N13" s="27">
        <f t="shared" si="0"/>
        <v>125000000</v>
      </c>
      <c r="O13" s="35"/>
    </row>
    <row r="14" spans="1:15" s="10" customFormat="1" ht="25.5">
      <c r="A14" s="8">
        <v>2</v>
      </c>
      <c r="B14" s="8">
        <v>12</v>
      </c>
      <c r="C14" s="13">
        <v>1</v>
      </c>
      <c r="D14" s="9" t="s">
        <v>28</v>
      </c>
      <c r="E14" s="13">
        <v>4</v>
      </c>
      <c r="F14" s="9" t="s">
        <v>31</v>
      </c>
      <c r="G14" s="9" t="s">
        <v>50</v>
      </c>
      <c r="H14" s="9" t="s">
        <v>32</v>
      </c>
      <c r="I14" s="7"/>
      <c r="J14" s="22">
        <v>226663000</v>
      </c>
      <c r="K14" s="29">
        <v>0</v>
      </c>
      <c r="L14" s="22">
        <v>0</v>
      </c>
      <c r="M14" s="22">
        <v>0</v>
      </c>
      <c r="N14" s="27">
        <f t="shared" si="0"/>
        <v>226663000</v>
      </c>
      <c r="O14" s="35"/>
    </row>
    <row r="15" spans="1:15" s="10" customFormat="1" ht="25.5">
      <c r="A15" s="8">
        <v>2</v>
      </c>
      <c r="B15" s="8">
        <v>12</v>
      </c>
      <c r="C15" s="13">
        <v>1</v>
      </c>
      <c r="D15" s="9" t="s">
        <v>28</v>
      </c>
      <c r="E15" s="13">
        <v>7</v>
      </c>
      <c r="F15" s="9" t="s">
        <v>33</v>
      </c>
      <c r="G15" s="9" t="s">
        <v>30</v>
      </c>
      <c r="H15" s="9" t="s">
        <v>51</v>
      </c>
      <c r="I15" s="7"/>
      <c r="J15" s="22">
        <v>110000000</v>
      </c>
      <c r="K15" s="29">
        <v>0</v>
      </c>
      <c r="L15" s="22">
        <v>0</v>
      </c>
      <c r="M15" s="22">
        <v>0</v>
      </c>
      <c r="N15" s="27">
        <f t="shared" si="0"/>
        <v>110000000</v>
      </c>
      <c r="O15" s="35"/>
    </row>
    <row r="16" spans="1:15" s="10" customFormat="1">
      <c r="A16" s="1">
        <v>2</v>
      </c>
      <c r="B16" s="1">
        <v>12</v>
      </c>
      <c r="C16" s="11">
        <v>1</v>
      </c>
      <c r="D16" s="12" t="s">
        <v>34</v>
      </c>
      <c r="E16" s="7"/>
      <c r="F16" s="53" t="s">
        <v>35</v>
      </c>
      <c r="G16" s="54"/>
      <c r="H16" s="55"/>
      <c r="I16" s="7"/>
      <c r="J16" s="21">
        <v>11163951881</v>
      </c>
      <c r="K16" s="28">
        <v>0</v>
      </c>
      <c r="L16" s="21">
        <v>0</v>
      </c>
      <c r="M16" s="21">
        <v>0</v>
      </c>
      <c r="N16" s="27">
        <f t="shared" si="0"/>
        <v>11163951881</v>
      </c>
      <c r="O16" s="34"/>
    </row>
    <row r="17" spans="1:15" s="10" customFormat="1" ht="25.5">
      <c r="A17" s="8">
        <v>2</v>
      </c>
      <c r="B17" s="8">
        <v>12</v>
      </c>
      <c r="C17" s="13">
        <v>1</v>
      </c>
      <c r="D17" s="9" t="s">
        <v>34</v>
      </c>
      <c r="E17" s="13">
        <v>1</v>
      </c>
      <c r="F17" s="9" t="s">
        <v>36</v>
      </c>
      <c r="G17" s="9" t="s">
        <v>30</v>
      </c>
      <c r="H17" s="9" t="s">
        <v>51</v>
      </c>
      <c r="I17" s="7"/>
      <c r="J17" s="22">
        <v>11053951881</v>
      </c>
      <c r="K17" s="29">
        <v>0</v>
      </c>
      <c r="L17" s="22">
        <v>0</v>
      </c>
      <c r="M17" s="22">
        <v>0</v>
      </c>
      <c r="N17" s="27">
        <f t="shared" si="0"/>
        <v>11053951881</v>
      </c>
      <c r="O17" s="35"/>
    </row>
    <row r="18" spans="1:15" s="10" customFormat="1" ht="25.5">
      <c r="A18" s="8">
        <v>2</v>
      </c>
      <c r="B18" s="8">
        <v>12</v>
      </c>
      <c r="C18" s="13">
        <v>1</v>
      </c>
      <c r="D18" s="9" t="s">
        <v>34</v>
      </c>
      <c r="E18" s="13">
        <v>7</v>
      </c>
      <c r="F18" s="9" t="s">
        <v>37</v>
      </c>
      <c r="G18" s="9" t="s">
        <v>30</v>
      </c>
      <c r="H18" s="9" t="s">
        <v>51</v>
      </c>
      <c r="I18" s="7"/>
      <c r="J18" s="22">
        <v>110000000</v>
      </c>
      <c r="K18" s="29">
        <v>0</v>
      </c>
      <c r="L18" s="22">
        <v>0</v>
      </c>
      <c r="M18" s="22">
        <v>0</v>
      </c>
      <c r="N18" s="27">
        <f t="shared" si="0"/>
        <v>110000000</v>
      </c>
      <c r="O18" s="35"/>
    </row>
    <row r="19" spans="1:15" s="10" customFormat="1">
      <c r="A19" s="1">
        <v>2</v>
      </c>
      <c r="B19" s="1">
        <v>12</v>
      </c>
      <c r="C19" s="11">
        <v>1</v>
      </c>
      <c r="D19" s="12" t="s">
        <v>38</v>
      </c>
      <c r="E19" s="7"/>
      <c r="F19" s="53" t="s">
        <v>39</v>
      </c>
      <c r="G19" s="54"/>
      <c r="H19" s="55"/>
      <c r="I19" s="7"/>
      <c r="J19" s="21">
        <v>782642000</v>
      </c>
      <c r="K19" s="28">
        <v>0</v>
      </c>
      <c r="L19" s="21">
        <v>0</v>
      </c>
      <c r="M19" s="21">
        <v>0</v>
      </c>
      <c r="N19" s="27">
        <f t="shared" si="0"/>
        <v>782642000</v>
      </c>
      <c r="O19" s="34"/>
    </row>
    <row r="20" spans="1:15" s="10" customFormat="1" ht="25.5">
      <c r="A20" s="8">
        <v>2</v>
      </c>
      <c r="B20" s="8">
        <v>12</v>
      </c>
      <c r="C20" s="13">
        <v>1</v>
      </c>
      <c r="D20" s="9" t="s">
        <v>38</v>
      </c>
      <c r="E20" s="13">
        <v>5</v>
      </c>
      <c r="F20" s="9" t="s">
        <v>40</v>
      </c>
      <c r="G20" s="9" t="s">
        <v>50</v>
      </c>
      <c r="H20" s="9" t="s">
        <v>32</v>
      </c>
      <c r="I20" s="7"/>
      <c r="J20" s="22">
        <v>315708725</v>
      </c>
      <c r="K20" s="29">
        <v>0</v>
      </c>
      <c r="L20" s="22">
        <v>0</v>
      </c>
      <c r="M20" s="22">
        <v>0</v>
      </c>
      <c r="N20" s="27">
        <f t="shared" si="0"/>
        <v>315708725</v>
      </c>
      <c r="O20" s="35"/>
    </row>
    <row r="21" spans="1:15" s="10" customFormat="1" ht="25.5">
      <c r="A21" s="8">
        <v>2</v>
      </c>
      <c r="B21" s="8">
        <v>12</v>
      </c>
      <c r="C21" s="13">
        <v>1</v>
      </c>
      <c r="D21" s="9" t="s">
        <v>38</v>
      </c>
      <c r="E21" s="13">
        <v>9</v>
      </c>
      <c r="F21" s="9" t="s">
        <v>46</v>
      </c>
      <c r="G21" s="9" t="s">
        <v>30</v>
      </c>
      <c r="H21" s="9" t="s">
        <v>51</v>
      </c>
      <c r="I21" s="7"/>
      <c r="J21" s="22">
        <v>44305000</v>
      </c>
      <c r="K21" s="29">
        <v>0</v>
      </c>
      <c r="L21" s="22">
        <v>0</v>
      </c>
      <c r="M21" s="22">
        <v>0</v>
      </c>
      <c r="N21" s="27">
        <f t="shared" si="0"/>
        <v>44305000</v>
      </c>
      <c r="O21" s="35"/>
    </row>
    <row r="22" spans="1:15" s="10" customFormat="1" ht="25.5">
      <c r="A22" s="8">
        <v>2</v>
      </c>
      <c r="B22" s="8">
        <v>12</v>
      </c>
      <c r="C22" s="13">
        <v>1</v>
      </c>
      <c r="D22" s="9" t="s">
        <v>38</v>
      </c>
      <c r="E22" s="8">
        <v>10</v>
      </c>
      <c r="F22" s="9" t="s">
        <v>47</v>
      </c>
      <c r="G22" s="9" t="s">
        <v>49</v>
      </c>
      <c r="H22" s="9" t="s">
        <v>51</v>
      </c>
      <c r="I22" s="7"/>
      <c r="J22" s="22">
        <v>326998275</v>
      </c>
      <c r="K22" s="29">
        <v>0</v>
      </c>
      <c r="L22" s="22">
        <v>0</v>
      </c>
      <c r="M22" s="22">
        <v>0</v>
      </c>
      <c r="N22" s="27">
        <f t="shared" si="0"/>
        <v>326998275</v>
      </c>
      <c r="O22" s="35"/>
    </row>
    <row r="23" spans="1:15" s="10" customFormat="1" ht="25.5">
      <c r="A23" s="8">
        <v>2</v>
      </c>
      <c r="B23" s="8">
        <v>12</v>
      </c>
      <c r="C23" s="13">
        <v>1</v>
      </c>
      <c r="D23" s="9" t="s">
        <v>38</v>
      </c>
      <c r="E23" s="8">
        <v>11</v>
      </c>
      <c r="F23" s="9" t="s">
        <v>48</v>
      </c>
      <c r="G23" s="9" t="s">
        <v>49</v>
      </c>
      <c r="H23" s="9" t="s">
        <v>51</v>
      </c>
      <c r="I23" s="7"/>
      <c r="J23" s="22">
        <v>95630000</v>
      </c>
      <c r="K23" s="29">
        <v>0</v>
      </c>
      <c r="L23" s="22">
        <v>0</v>
      </c>
      <c r="M23" s="22">
        <v>0</v>
      </c>
      <c r="N23" s="27">
        <f t="shared" si="0"/>
        <v>95630000</v>
      </c>
      <c r="O23" s="35"/>
    </row>
    <row r="24" spans="1:15" s="10" customFormat="1">
      <c r="A24" s="1">
        <v>2</v>
      </c>
      <c r="B24" s="1">
        <v>12</v>
      </c>
      <c r="C24" s="11">
        <v>1</v>
      </c>
      <c r="D24" s="12" t="s">
        <v>41</v>
      </c>
      <c r="E24" s="7"/>
      <c r="F24" s="53" t="s">
        <v>42</v>
      </c>
      <c r="G24" s="54"/>
      <c r="H24" s="55"/>
      <c r="I24" s="7"/>
      <c r="J24" s="21">
        <v>1196468492</v>
      </c>
      <c r="K24" s="28">
        <v>313157202</v>
      </c>
      <c r="L24" s="21">
        <v>0</v>
      </c>
      <c r="M24" s="21">
        <v>0</v>
      </c>
      <c r="N24" s="27">
        <f t="shared" si="0"/>
        <v>1509625694</v>
      </c>
      <c r="O24" s="34"/>
    </row>
    <row r="25" spans="1:15" s="10" customFormat="1" ht="25.5">
      <c r="A25" s="8">
        <v>2</v>
      </c>
      <c r="B25" s="8">
        <v>12</v>
      </c>
      <c r="C25" s="13">
        <v>1</v>
      </c>
      <c r="D25" s="9" t="s">
        <v>41</v>
      </c>
      <c r="E25" s="13">
        <v>2</v>
      </c>
      <c r="F25" s="9" t="s">
        <v>43</v>
      </c>
      <c r="G25" s="9" t="s">
        <v>30</v>
      </c>
      <c r="H25" s="9" t="s">
        <v>51</v>
      </c>
      <c r="I25" s="7"/>
      <c r="J25" s="22">
        <v>194568492</v>
      </c>
      <c r="K25" s="29">
        <v>313157202</v>
      </c>
      <c r="L25" s="22">
        <v>0</v>
      </c>
      <c r="M25" s="22">
        <v>0</v>
      </c>
      <c r="N25" s="27">
        <f t="shared" si="0"/>
        <v>507725694</v>
      </c>
      <c r="O25" s="35"/>
    </row>
    <row r="26" spans="1:15" s="10" customFormat="1" ht="25.5">
      <c r="A26" s="8">
        <v>2</v>
      </c>
      <c r="B26" s="8">
        <v>12</v>
      </c>
      <c r="C26" s="13">
        <v>1</v>
      </c>
      <c r="D26" s="9" t="s">
        <v>41</v>
      </c>
      <c r="E26" s="13">
        <v>4</v>
      </c>
      <c r="F26" s="9" t="s">
        <v>44</v>
      </c>
      <c r="G26" s="9" t="s">
        <v>49</v>
      </c>
      <c r="H26" s="9" t="s">
        <v>51</v>
      </c>
      <c r="I26" s="7"/>
      <c r="J26" s="22">
        <v>85000000</v>
      </c>
      <c r="K26" s="29">
        <v>0</v>
      </c>
      <c r="L26" s="22">
        <v>0</v>
      </c>
      <c r="M26" s="22">
        <v>0</v>
      </c>
      <c r="N26" s="27">
        <f t="shared" si="0"/>
        <v>85000000</v>
      </c>
      <c r="O26" s="35"/>
    </row>
    <row r="27" spans="1:15" ht="25.5">
      <c r="A27" s="8">
        <v>2</v>
      </c>
      <c r="B27" s="23">
        <v>12</v>
      </c>
      <c r="C27" s="13">
        <v>1</v>
      </c>
      <c r="D27" s="9" t="s">
        <v>41</v>
      </c>
      <c r="E27" s="13">
        <v>9</v>
      </c>
      <c r="F27" s="25" t="s">
        <v>52</v>
      </c>
      <c r="G27" s="25" t="s">
        <v>30</v>
      </c>
      <c r="H27" s="9" t="s">
        <v>51</v>
      </c>
      <c r="I27" s="7"/>
      <c r="J27" s="29">
        <v>916900000</v>
      </c>
      <c r="K27" s="22">
        <v>0</v>
      </c>
      <c r="L27" s="22">
        <v>0</v>
      </c>
      <c r="M27" s="29">
        <v>0</v>
      </c>
      <c r="N27" s="27">
        <f t="shared" si="0"/>
        <v>916900000</v>
      </c>
      <c r="O27" s="36"/>
    </row>
    <row r="28" spans="1:15">
      <c r="A28" s="1">
        <v>2</v>
      </c>
      <c r="B28" s="24">
        <v>12</v>
      </c>
      <c r="C28" s="11">
        <v>1</v>
      </c>
      <c r="D28" s="12" t="s">
        <v>53</v>
      </c>
      <c r="E28" s="7"/>
      <c r="F28" s="53" t="s">
        <v>54</v>
      </c>
      <c r="G28" s="54"/>
      <c r="H28" s="55"/>
      <c r="I28" s="7"/>
      <c r="J28" s="28">
        <v>1403014967</v>
      </c>
      <c r="K28" s="21">
        <v>0</v>
      </c>
      <c r="L28" s="21">
        <v>0</v>
      </c>
      <c r="M28" s="28">
        <v>0</v>
      </c>
      <c r="N28" s="27">
        <f t="shared" si="0"/>
        <v>1403014967</v>
      </c>
      <c r="O28" s="36"/>
    </row>
    <row r="29" spans="1:15" ht="25.5">
      <c r="A29" s="8">
        <v>2</v>
      </c>
      <c r="B29" s="23">
        <v>12</v>
      </c>
      <c r="C29" s="13">
        <v>1</v>
      </c>
      <c r="D29" s="9" t="s">
        <v>53</v>
      </c>
      <c r="E29" s="13">
        <v>2</v>
      </c>
      <c r="F29" s="25" t="s">
        <v>55</v>
      </c>
      <c r="G29" s="25" t="s">
        <v>30</v>
      </c>
      <c r="H29" s="9" t="s">
        <v>51</v>
      </c>
      <c r="I29" s="7"/>
      <c r="J29" s="29">
        <v>252085827</v>
      </c>
      <c r="K29" s="22">
        <v>0</v>
      </c>
      <c r="L29" s="22">
        <v>0</v>
      </c>
      <c r="M29" s="29">
        <v>0</v>
      </c>
      <c r="N29" s="27">
        <f t="shared" si="0"/>
        <v>252085827</v>
      </c>
      <c r="O29" s="36"/>
    </row>
    <row r="30" spans="1:15" ht="25.5">
      <c r="A30" s="8">
        <v>2</v>
      </c>
      <c r="B30" s="23">
        <v>12</v>
      </c>
      <c r="C30" s="13">
        <v>1</v>
      </c>
      <c r="D30" s="9" t="s">
        <v>53</v>
      </c>
      <c r="E30" s="13">
        <v>4</v>
      </c>
      <c r="F30" s="25" t="s">
        <v>56</v>
      </c>
      <c r="G30" s="25" t="s">
        <v>30</v>
      </c>
      <c r="H30" s="9" t="s">
        <v>51</v>
      </c>
      <c r="I30" s="7"/>
      <c r="J30" s="29">
        <v>1150929140</v>
      </c>
      <c r="K30" s="22">
        <v>0</v>
      </c>
      <c r="L30" s="22">
        <v>0</v>
      </c>
      <c r="M30" s="29">
        <v>0</v>
      </c>
      <c r="N30" s="27">
        <f t="shared" si="0"/>
        <v>1150929140</v>
      </c>
      <c r="O30" s="36"/>
    </row>
    <row r="31" spans="1:15">
      <c r="A31" s="1">
        <v>2</v>
      </c>
      <c r="B31" s="24">
        <v>12</v>
      </c>
      <c r="C31" s="11">
        <v>1</v>
      </c>
      <c r="D31" s="12" t="s">
        <v>57</v>
      </c>
      <c r="E31" s="7"/>
      <c r="F31" s="53" t="s">
        <v>58</v>
      </c>
      <c r="G31" s="54"/>
      <c r="H31" s="55"/>
      <c r="I31" s="7"/>
      <c r="J31" s="28">
        <v>540267830</v>
      </c>
      <c r="K31" s="21">
        <v>0</v>
      </c>
      <c r="L31" s="21">
        <v>0</v>
      </c>
      <c r="M31" s="28">
        <v>0</v>
      </c>
      <c r="N31" s="27">
        <f t="shared" si="0"/>
        <v>540267830</v>
      </c>
      <c r="O31" s="36"/>
    </row>
    <row r="32" spans="1:15" ht="25.5">
      <c r="A32" s="8">
        <v>2</v>
      </c>
      <c r="B32" s="23">
        <v>12</v>
      </c>
      <c r="C32" s="13">
        <v>1</v>
      </c>
      <c r="D32" s="9" t="s">
        <v>57</v>
      </c>
      <c r="E32" s="13">
        <v>1</v>
      </c>
      <c r="F32" s="25" t="s">
        <v>59</v>
      </c>
      <c r="G32" s="25" t="s">
        <v>30</v>
      </c>
      <c r="H32" s="9" t="s">
        <v>51</v>
      </c>
      <c r="I32" s="7"/>
      <c r="J32" s="29">
        <v>220265000</v>
      </c>
      <c r="K32" s="22">
        <v>0</v>
      </c>
      <c r="L32" s="22">
        <v>0</v>
      </c>
      <c r="M32" s="29">
        <v>0</v>
      </c>
      <c r="N32" s="27">
        <f t="shared" si="0"/>
        <v>220265000</v>
      </c>
      <c r="O32" s="36"/>
    </row>
    <row r="33" spans="1:15" ht="25.5">
      <c r="A33" s="8">
        <v>2</v>
      </c>
      <c r="B33" s="23">
        <v>12</v>
      </c>
      <c r="C33" s="13">
        <v>1</v>
      </c>
      <c r="D33" s="9" t="s">
        <v>57</v>
      </c>
      <c r="E33" s="8">
        <v>10</v>
      </c>
      <c r="F33" s="25" t="s">
        <v>60</v>
      </c>
      <c r="G33" s="25" t="s">
        <v>30</v>
      </c>
      <c r="H33" s="9" t="s">
        <v>51</v>
      </c>
      <c r="I33" s="7"/>
      <c r="J33" s="29">
        <v>200000000</v>
      </c>
      <c r="K33" s="22">
        <v>0</v>
      </c>
      <c r="L33" s="22">
        <v>0</v>
      </c>
      <c r="M33" s="29">
        <v>0</v>
      </c>
      <c r="N33" s="27">
        <f t="shared" si="0"/>
        <v>200000000</v>
      </c>
      <c r="O33" s="36"/>
    </row>
    <row r="34" spans="1:15" ht="25.5">
      <c r="A34" s="8">
        <v>2</v>
      </c>
      <c r="B34" s="23">
        <v>12</v>
      </c>
      <c r="C34" s="13">
        <v>1</v>
      </c>
      <c r="D34" s="9" t="s">
        <v>57</v>
      </c>
      <c r="E34" s="8">
        <v>11</v>
      </c>
      <c r="F34" s="25" t="s">
        <v>99</v>
      </c>
      <c r="G34" s="25" t="s">
        <v>30</v>
      </c>
      <c r="H34" s="9" t="s">
        <v>51</v>
      </c>
      <c r="I34" s="7"/>
      <c r="J34" s="29">
        <v>120002830</v>
      </c>
      <c r="K34" s="22">
        <v>0</v>
      </c>
      <c r="L34" s="22">
        <v>0</v>
      </c>
      <c r="M34" s="29">
        <v>0</v>
      </c>
      <c r="N34" s="27">
        <f t="shared" si="0"/>
        <v>120002830</v>
      </c>
      <c r="O34" s="36"/>
    </row>
    <row r="35" spans="1:15">
      <c r="A35" s="1">
        <v>2</v>
      </c>
      <c r="B35" s="24">
        <v>12</v>
      </c>
      <c r="C35" s="11">
        <v>2</v>
      </c>
      <c r="D35" s="7"/>
      <c r="E35" s="7"/>
      <c r="F35" s="53" t="s">
        <v>61</v>
      </c>
      <c r="G35" s="54"/>
      <c r="H35" s="55"/>
      <c r="I35" s="7"/>
      <c r="J35" s="28">
        <v>396000000</v>
      </c>
      <c r="K35" s="21">
        <v>0</v>
      </c>
      <c r="L35" s="21">
        <v>0</v>
      </c>
      <c r="M35" s="28">
        <v>0</v>
      </c>
      <c r="N35" s="27">
        <f t="shared" si="0"/>
        <v>396000000</v>
      </c>
      <c r="O35" s="36"/>
    </row>
    <row r="36" spans="1:15">
      <c r="A36" s="1">
        <v>2</v>
      </c>
      <c r="B36" s="24">
        <v>12</v>
      </c>
      <c r="C36" s="11">
        <v>2</v>
      </c>
      <c r="D36" s="12" t="s">
        <v>28</v>
      </c>
      <c r="E36" s="7"/>
      <c r="F36" s="53" t="s">
        <v>62</v>
      </c>
      <c r="G36" s="54"/>
      <c r="H36" s="55"/>
      <c r="I36" s="7"/>
      <c r="J36" s="28">
        <v>198000000</v>
      </c>
      <c r="K36" s="21">
        <v>0</v>
      </c>
      <c r="L36" s="21">
        <v>0</v>
      </c>
      <c r="M36" s="28">
        <v>0</v>
      </c>
      <c r="N36" s="27">
        <f t="shared" si="0"/>
        <v>198000000</v>
      </c>
      <c r="O36" s="36"/>
    </row>
    <row r="37" spans="1:15" ht="25.5">
      <c r="A37" s="8">
        <v>2</v>
      </c>
      <c r="B37" s="23">
        <v>12</v>
      </c>
      <c r="C37" s="13">
        <v>2</v>
      </c>
      <c r="D37" s="9" t="s">
        <v>28</v>
      </c>
      <c r="E37" s="13">
        <v>3</v>
      </c>
      <c r="F37" s="25" t="s">
        <v>100</v>
      </c>
      <c r="G37" s="25" t="s">
        <v>30</v>
      </c>
      <c r="H37" s="9" t="s">
        <v>51</v>
      </c>
      <c r="I37" s="7"/>
      <c r="J37" s="29">
        <v>198000000</v>
      </c>
      <c r="K37" s="22">
        <v>0</v>
      </c>
      <c r="L37" s="22">
        <v>0</v>
      </c>
      <c r="M37" s="29">
        <v>0</v>
      </c>
      <c r="N37" s="27">
        <f t="shared" si="0"/>
        <v>198000000</v>
      </c>
      <c r="O37" s="36"/>
    </row>
    <row r="38" spans="1:15">
      <c r="A38" s="1">
        <v>2</v>
      </c>
      <c r="B38" s="24">
        <v>12</v>
      </c>
      <c r="C38" s="11">
        <v>2</v>
      </c>
      <c r="D38" s="12" t="s">
        <v>34</v>
      </c>
      <c r="E38" s="7"/>
      <c r="F38" s="53" t="s">
        <v>63</v>
      </c>
      <c r="G38" s="54"/>
      <c r="H38" s="55"/>
      <c r="I38" s="7"/>
      <c r="J38" s="28">
        <v>198000000</v>
      </c>
      <c r="K38" s="21">
        <v>0</v>
      </c>
      <c r="L38" s="21">
        <v>0</v>
      </c>
      <c r="M38" s="28">
        <v>0</v>
      </c>
      <c r="N38" s="27">
        <f t="shared" si="0"/>
        <v>198000000</v>
      </c>
      <c r="O38" s="36"/>
    </row>
    <row r="39" spans="1:15" ht="25.5">
      <c r="A39" s="8">
        <v>2</v>
      </c>
      <c r="B39" s="23">
        <v>12</v>
      </c>
      <c r="C39" s="13">
        <v>2</v>
      </c>
      <c r="D39" s="9" t="s">
        <v>34</v>
      </c>
      <c r="E39" s="13">
        <v>1</v>
      </c>
      <c r="F39" s="25" t="s">
        <v>64</v>
      </c>
      <c r="G39" s="25" t="s">
        <v>30</v>
      </c>
      <c r="H39" s="9" t="s">
        <v>51</v>
      </c>
      <c r="I39" s="7"/>
      <c r="J39" s="29">
        <v>198000000</v>
      </c>
      <c r="K39" s="22">
        <v>0</v>
      </c>
      <c r="L39" s="22">
        <v>0</v>
      </c>
      <c r="M39" s="29">
        <v>0</v>
      </c>
      <c r="N39" s="27">
        <f t="shared" si="0"/>
        <v>198000000</v>
      </c>
      <c r="O39" s="36"/>
    </row>
    <row r="40" spans="1:15">
      <c r="A40" s="1">
        <v>2</v>
      </c>
      <c r="B40" s="24">
        <v>12</v>
      </c>
      <c r="C40" s="11">
        <v>3</v>
      </c>
      <c r="D40" s="7"/>
      <c r="E40" s="7"/>
      <c r="F40" s="53" t="s">
        <v>65</v>
      </c>
      <c r="G40" s="54"/>
      <c r="H40" s="55"/>
      <c r="I40" s="7"/>
      <c r="J40" s="28">
        <v>750304593</v>
      </c>
      <c r="K40" s="21">
        <v>0</v>
      </c>
      <c r="L40" s="21">
        <v>0</v>
      </c>
      <c r="M40" s="28">
        <v>0</v>
      </c>
      <c r="N40" s="27">
        <f t="shared" si="0"/>
        <v>750304593</v>
      </c>
      <c r="O40" s="36"/>
    </row>
    <row r="41" spans="1:15">
      <c r="A41" s="1">
        <v>2</v>
      </c>
      <c r="B41" s="24">
        <v>12</v>
      </c>
      <c r="C41" s="11">
        <v>3</v>
      </c>
      <c r="D41" s="12" t="s">
        <v>28</v>
      </c>
      <c r="E41" s="7"/>
      <c r="F41" s="53" t="s">
        <v>66</v>
      </c>
      <c r="G41" s="54"/>
      <c r="H41" s="55"/>
      <c r="I41" s="7"/>
      <c r="J41" s="28">
        <v>433485093</v>
      </c>
      <c r="K41" s="21">
        <v>0</v>
      </c>
      <c r="L41" s="21">
        <v>0</v>
      </c>
      <c r="M41" s="28">
        <v>0</v>
      </c>
      <c r="N41" s="27">
        <f t="shared" si="0"/>
        <v>433485093</v>
      </c>
      <c r="O41" s="36"/>
    </row>
    <row r="42" spans="1:15" ht="25.5">
      <c r="A42" s="8">
        <v>2</v>
      </c>
      <c r="B42" s="23">
        <v>12</v>
      </c>
      <c r="C42" s="13">
        <v>3</v>
      </c>
      <c r="D42" s="9" t="s">
        <v>28</v>
      </c>
      <c r="E42" s="13">
        <v>2</v>
      </c>
      <c r="F42" s="25" t="s">
        <v>101</v>
      </c>
      <c r="G42" s="25" t="s">
        <v>30</v>
      </c>
      <c r="H42" s="9" t="s">
        <v>51</v>
      </c>
      <c r="I42" s="7"/>
      <c r="J42" s="29">
        <v>287657760</v>
      </c>
      <c r="K42" s="22">
        <v>0</v>
      </c>
      <c r="L42" s="22">
        <v>0</v>
      </c>
      <c r="M42" s="29">
        <v>0</v>
      </c>
      <c r="N42" s="27">
        <f t="shared" si="0"/>
        <v>287657760</v>
      </c>
      <c r="O42" s="36"/>
    </row>
    <row r="43" spans="1:15" ht="25.5">
      <c r="A43" s="8">
        <v>2</v>
      </c>
      <c r="B43" s="23">
        <v>12</v>
      </c>
      <c r="C43" s="13">
        <v>3</v>
      </c>
      <c r="D43" s="9" t="s">
        <v>28</v>
      </c>
      <c r="E43" s="13">
        <v>4</v>
      </c>
      <c r="F43" s="25" t="s">
        <v>67</v>
      </c>
      <c r="G43" s="25" t="s">
        <v>30</v>
      </c>
      <c r="H43" s="9" t="s">
        <v>51</v>
      </c>
      <c r="I43" s="7"/>
      <c r="J43" s="29">
        <v>145827333</v>
      </c>
      <c r="K43" s="22">
        <v>0</v>
      </c>
      <c r="L43" s="22">
        <v>0</v>
      </c>
      <c r="M43" s="29">
        <v>0</v>
      </c>
      <c r="N43" s="27">
        <f t="shared" si="0"/>
        <v>145827333</v>
      </c>
      <c r="O43" s="36"/>
    </row>
    <row r="44" spans="1:15">
      <c r="A44" s="1">
        <v>2</v>
      </c>
      <c r="B44" s="24">
        <v>12</v>
      </c>
      <c r="C44" s="11">
        <v>3</v>
      </c>
      <c r="D44" s="12" t="s">
        <v>68</v>
      </c>
      <c r="E44" s="7"/>
      <c r="F44" s="53" t="s">
        <v>69</v>
      </c>
      <c r="G44" s="54"/>
      <c r="H44" s="55"/>
      <c r="I44" s="7"/>
      <c r="J44" s="28">
        <v>316819500</v>
      </c>
      <c r="K44" s="21">
        <v>0</v>
      </c>
      <c r="L44" s="21">
        <v>0</v>
      </c>
      <c r="M44" s="28">
        <v>0</v>
      </c>
      <c r="N44" s="27">
        <f t="shared" si="0"/>
        <v>316819500</v>
      </c>
      <c r="O44" s="36"/>
    </row>
    <row r="45" spans="1:15" ht="25.5">
      <c r="A45" s="8">
        <v>2</v>
      </c>
      <c r="B45" s="23">
        <v>12</v>
      </c>
      <c r="C45" s="13">
        <v>3</v>
      </c>
      <c r="D45" s="9" t="s">
        <v>68</v>
      </c>
      <c r="E45" s="13">
        <v>1</v>
      </c>
      <c r="F45" s="25" t="s">
        <v>70</v>
      </c>
      <c r="G45" s="25" t="s">
        <v>49</v>
      </c>
      <c r="H45" s="9" t="s">
        <v>51</v>
      </c>
      <c r="I45" s="7"/>
      <c r="J45" s="29">
        <v>316819500</v>
      </c>
      <c r="K45" s="22">
        <v>0</v>
      </c>
      <c r="L45" s="22">
        <v>0</v>
      </c>
      <c r="M45" s="29">
        <v>0</v>
      </c>
      <c r="N45" s="27">
        <f t="shared" si="0"/>
        <v>316819500</v>
      </c>
      <c r="O45" s="36"/>
    </row>
    <row r="46" spans="1:15">
      <c r="A46" s="1">
        <v>2</v>
      </c>
      <c r="B46" s="24">
        <v>12</v>
      </c>
      <c r="C46" s="11">
        <v>4</v>
      </c>
      <c r="D46" s="7"/>
      <c r="E46" s="7"/>
      <c r="F46" s="53" t="s">
        <v>71</v>
      </c>
      <c r="G46" s="54"/>
      <c r="H46" s="55"/>
      <c r="I46" s="7"/>
      <c r="J46" s="28">
        <v>1309426860</v>
      </c>
      <c r="K46" s="21">
        <v>0</v>
      </c>
      <c r="L46" s="21">
        <v>0</v>
      </c>
      <c r="M46" s="28">
        <v>0</v>
      </c>
      <c r="N46" s="27">
        <f t="shared" si="0"/>
        <v>1309426860</v>
      </c>
      <c r="O46" s="36"/>
    </row>
    <row r="47" spans="1:15">
      <c r="A47" s="1">
        <v>2</v>
      </c>
      <c r="B47" s="24">
        <v>12</v>
      </c>
      <c r="C47" s="11">
        <v>4</v>
      </c>
      <c r="D47" s="12" t="s">
        <v>28</v>
      </c>
      <c r="E47" s="7"/>
      <c r="F47" s="53" t="s">
        <v>72</v>
      </c>
      <c r="G47" s="54"/>
      <c r="H47" s="55"/>
      <c r="I47" s="7"/>
      <c r="J47" s="28">
        <v>316819500</v>
      </c>
      <c r="K47" s="21">
        <v>0</v>
      </c>
      <c r="L47" s="21">
        <v>0</v>
      </c>
      <c r="M47" s="28">
        <v>0</v>
      </c>
      <c r="N47" s="27">
        <f t="shared" si="0"/>
        <v>316819500</v>
      </c>
      <c r="O47" s="36"/>
    </row>
    <row r="48" spans="1:15" ht="51">
      <c r="A48" s="8">
        <v>2</v>
      </c>
      <c r="B48" s="23">
        <v>12</v>
      </c>
      <c r="C48" s="13">
        <v>4</v>
      </c>
      <c r="D48" s="9" t="s">
        <v>28</v>
      </c>
      <c r="E48" s="13">
        <v>1</v>
      </c>
      <c r="F48" s="25" t="s">
        <v>102</v>
      </c>
      <c r="G48" s="25" t="s">
        <v>50</v>
      </c>
      <c r="H48" s="9" t="s">
        <v>32</v>
      </c>
      <c r="I48" s="7"/>
      <c r="J48" s="29">
        <v>316819500</v>
      </c>
      <c r="K48" s="22">
        <v>0</v>
      </c>
      <c r="L48" s="22">
        <v>0</v>
      </c>
      <c r="M48" s="29">
        <v>0</v>
      </c>
      <c r="N48" s="27">
        <f t="shared" si="0"/>
        <v>316819500</v>
      </c>
      <c r="O48" s="36"/>
    </row>
    <row r="49" spans="1:15">
      <c r="A49" s="1">
        <v>2</v>
      </c>
      <c r="B49" s="24">
        <v>12</v>
      </c>
      <c r="C49" s="11">
        <v>4</v>
      </c>
      <c r="D49" s="12" t="s">
        <v>34</v>
      </c>
      <c r="E49" s="7"/>
      <c r="F49" s="53" t="s">
        <v>73</v>
      </c>
      <c r="G49" s="54"/>
      <c r="H49" s="55"/>
      <c r="I49" s="7"/>
      <c r="J49" s="28">
        <v>646455520</v>
      </c>
      <c r="K49" s="21">
        <v>0</v>
      </c>
      <c r="L49" s="21">
        <v>0</v>
      </c>
      <c r="M49" s="28">
        <v>0</v>
      </c>
      <c r="N49" s="27">
        <f t="shared" si="0"/>
        <v>646455520</v>
      </c>
      <c r="O49" s="36"/>
    </row>
    <row r="50" spans="1:15" ht="25.5">
      <c r="A50" s="26">
        <v>2</v>
      </c>
      <c r="B50" s="30">
        <v>12</v>
      </c>
      <c r="C50" s="31">
        <v>4</v>
      </c>
      <c r="D50" s="9" t="s">
        <v>34</v>
      </c>
      <c r="E50" s="31">
        <v>1</v>
      </c>
      <c r="F50" s="25" t="s">
        <v>74</v>
      </c>
      <c r="G50" s="25" t="s">
        <v>30</v>
      </c>
      <c r="H50" s="9" t="s">
        <v>51</v>
      </c>
      <c r="I50" s="9"/>
      <c r="J50" s="32">
        <v>270803680</v>
      </c>
      <c r="K50" s="33">
        <v>0</v>
      </c>
      <c r="L50" s="33">
        <v>0</v>
      </c>
      <c r="M50" s="32">
        <v>0</v>
      </c>
      <c r="N50" s="27">
        <f t="shared" si="0"/>
        <v>270803680</v>
      </c>
      <c r="O50" s="36"/>
    </row>
    <row r="51" spans="1:15" ht="25.5">
      <c r="A51" s="8">
        <v>2</v>
      </c>
      <c r="B51" s="23">
        <v>12</v>
      </c>
      <c r="C51" s="13">
        <v>4</v>
      </c>
      <c r="D51" s="9" t="s">
        <v>34</v>
      </c>
      <c r="E51" s="13">
        <v>5</v>
      </c>
      <c r="F51" s="25" t="s">
        <v>75</v>
      </c>
      <c r="G51" s="25" t="s">
        <v>30</v>
      </c>
      <c r="H51" s="9" t="s">
        <v>51</v>
      </c>
      <c r="I51" s="7"/>
      <c r="J51" s="29">
        <v>375651840</v>
      </c>
      <c r="K51" s="22">
        <v>0</v>
      </c>
      <c r="L51" s="22">
        <v>0</v>
      </c>
      <c r="M51" s="29">
        <v>0</v>
      </c>
      <c r="N51" s="27">
        <f t="shared" si="0"/>
        <v>375651840</v>
      </c>
      <c r="O51" s="36"/>
    </row>
    <row r="52" spans="1:15">
      <c r="A52" s="1">
        <v>2</v>
      </c>
      <c r="B52" s="24">
        <v>12</v>
      </c>
      <c r="C52" s="11">
        <v>4</v>
      </c>
      <c r="D52" s="12" t="s">
        <v>68</v>
      </c>
      <c r="E52" s="7"/>
      <c r="F52" s="53" t="s">
        <v>76</v>
      </c>
      <c r="G52" s="54"/>
      <c r="H52" s="55"/>
      <c r="I52" s="7"/>
      <c r="J52" s="28">
        <v>346151840</v>
      </c>
      <c r="K52" s="21">
        <v>0</v>
      </c>
      <c r="L52" s="21">
        <v>0</v>
      </c>
      <c r="M52" s="28">
        <v>0</v>
      </c>
      <c r="N52" s="27">
        <f t="shared" si="0"/>
        <v>346151840</v>
      </c>
      <c r="O52" s="36"/>
    </row>
    <row r="53" spans="1:15" ht="25.5">
      <c r="A53" s="8">
        <v>2</v>
      </c>
      <c r="B53" s="23">
        <v>12</v>
      </c>
      <c r="C53" s="13">
        <v>4</v>
      </c>
      <c r="D53" s="9" t="s">
        <v>68</v>
      </c>
      <c r="E53" s="13">
        <v>1</v>
      </c>
      <c r="F53" s="25" t="s">
        <v>77</v>
      </c>
      <c r="G53" s="25" t="s">
        <v>30</v>
      </c>
      <c r="H53" s="9" t="s">
        <v>51</v>
      </c>
      <c r="I53" s="7"/>
      <c r="J53" s="29">
        <v>195651840</v>
      </c>
      <c r="K53" s="22">
        <v>0</v>
      </c>
      <c r="L53" s="22">
        <v>0</v>
      </c>
      <c r="M53" s="29">
        <v>0</v>
      </c>
      <c r="N53" s="27">
        <f t="shared" si="0"/>
        <v>195651840</v>
      </c>
      <c r="O53" s="36"/>
    </row>
    <row r="54" spans="1:15" ht="25.5">
      <c r="A54" s="8">
        <v>2</v>
      </c>
      <c r="B54" s="23">
        <v>12</v>
      </c>
      <c r="C54" s="13">
        <v>4</v>
      </c>
      <c r="D54" s="9" t="s">
        <v>68</v>
      </c>
      <c r="E54" s="13">
        <v>2</v>
      </c>
      <c r="F54" s="25" t="s">
        <v>103</v>
      </c>
      <c r="G54" s="25" t="s">
        <v>30</v>
      </c>
      <c r="H54" s="9" t="s">
        <v>51</v>
      </c>
      <c r="I54" s="7"/>
      <c r="J54" s="29">
        <v>150500000</v>
      </c>
      <c r="K54" s="22">
        <v>0</v>
      </c>
      <c r="L54" s="22">
        <v>0</v>
      </c>
      <c r="M54" s="29">
        <v>0</v>
      </c>
      <c r="N54" s="27">
        <f t="shared" si="0"/>
        <v>150500000</v>
      </c>
      <c r="O54" s="36"/>
    </row>
    <row r="55" spans="1:15">
      <c r="A55" s="1">
        <v>2</v>
      </c>
      <c r="B55" s="24">
        <v>12</v>
      </c>
      <c r="C55" s="11">
        <v>5</v>
      </c>
      <c r="D55" s="7"/>
      <c r="E55" s="7"/>
      <c r="F55" s="53" t="s">
        <v>78</v>
      </c>
      <c r="G55" s="54"/>
      <c r="H55" s="55"/>
      <c r="I55" s="7"/>
      <c r="J55" s="28">
        <v>71500000</v>
      </c>
      <c r="K55" s="21">
        <v>0</v>
      </c>
      <c r="L55" s="21">
        <v>0</v>
      </c>
      <c r="M55" s="28">
        <v>0</v>
      </c>
      <c r="N55" s="27">
        <f t="shared" si="0"/>
        <v>71500000</v>
      </c>
      <c r="O55" s="36"/>
    </row>
    <row r="56" spans="1:15">
      <c r="A56" s="1">
        <v>2</v>
      </c>
      <c r="B56" s="24">
        <v>12</v>
      </c>
      <c r="C56" s="11">
        <v>5</v>
      </c>
      <c r="D56" s="12" t="s">
        <v>28</v>
      </c>
      <c r="E56" s="7"/>
      <c r="F56" s="53" t="s">
        <v>79</v>
      </c>
      <c r="G56" s="54"/>
      <c r="H56" s="55"/>
      <c r="I56" s="7"/>
      <c r="J56" s="28">
        <v>71500000</v>
      </c>
      <c r="K56" s="21">
        <v>0</v>
      </c>
      <c r="L56" s="21">
        <v>0</v>
      </c>
      <c r="M56" s="28">
        <v>0</v>
      </c>
      <c r="N56" s="27">
        <f t="shared" si="0"/>
        <v>71500000</v>
      </c>
      <c r="O56" s="36"/>
    </row>
    <row r="57" spans="1:15" ht="25.5">
      <c r="A57" s="8">
        <v>2</v>
      </c>
      <c r="B57" s="23">
        <v>12</v>
      </c>
      <c r="C57" s="13">
        <v>5</v>
      </c>
      <c r="D57" s="9" t="s">
        <v>28</v>
      </c>
      <c r="E57" s="13">
        <v>2</v>
      </c>
      <c r="F57" s="25" t="s">
        <v>104</v>
      </c>
      <c r="G57" s="25" t="s">
        <v>30</v>
      </c>
      <c r="H57" s="9" t="s">
        <v>51</v>
      </c>
      <c r="I57" s="7"/>
      <c r="J57" s="29">
        <v>71500000</v>
      </c>
      <c r="K57" s="22">
        <v>0</v>
      </c>
      <c r="L57" s="22">
        <v>0</v>
      </c>
      <c r="M57" s="29">
        <v>0</v>
      </c>
      <c r="N57" s="27">
        <f t="shared" si="0"/>
        <v>71500000</v>
      </c>
      <c r="O57" s="36"/>
    </row>
    <row r="58" spans="1: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5" ht="12.75" customHeight="1">
      <c r="A59" s="51" t="s">
        <v>80</v>
      </c>
      <c r="B59" s="52"/>
      <c r="C59" s="52"/>
      <c r="D59" s="52"/>
      <c r="E59" s="52"/>
      <c r="F59" s="52"/>
      <c r="G59" s="52"/>
      <c r="H59" s="52"/>
      <c r="I59" s="46" t="s">
        <v>98</v>
      </c>
      <c r="J59" s="46"/>
      <c r="K59" s="46"/>
      <c r="L59" s="46"/>
      <c r="M59" s="46"/>
      <c r="N59" s="46"/>
      <c r="O59" s="46"/>
    </row>
    <row r="60" spans="1:15">
      <c r="A60" s="48" t="s">
        <v>81</v>
      </c>
      <c r="B60" s="49"/>
      <c r="C60" s="49"/>
      <c r="D60" s="49"/>
      <c r="E60" s="49"/>
      <c r="F60" s="49"/>
      <c r="G60" s="50"/>
      <c r="H60" s="37">
        <v>990985549</v>
      </c>
      <c r="I60" s="46"/>
      <c r="J60" s="46"/>
      <c r="K60" s="46"/>
      <c r="L60" s="46"/>
      <c r="M60" s="46"/>
      <c r="N60" s="46"/>
      <c r="O60" s="46"/>
    </row>
    <row r="61" spans="1:15">
      <c r="A61" s="48" t="s">
        <v>82</v>
      </c>
      <c r="B61" s="49"/>
      <c r="C61" s="49"/>
      <c r="D61" s="49"/>
      <c r="E61" s="49"/>
      <c r="F61" s="49"/>
      <c r="G61" s="50"/>
      <c r="H61" s="37">
        <v>1521616709</v>
      </c>
      <c r="I61" s="46"/>
      <c r="J61" s="46"/>
      <c r="K61" s="46"/>
      <c r="L61" s="46"/>
      <c r="M61" s="46"/>
      <c r="N61" s="46"/>
      <c r="O61" s="46"/>
    </row>
    <row r="62" spans="1:15">
      <c r="A62" s="48" t="s">
        <v>83</v>
      </c>
      <c r="B62" s="49"/>
      <c r="C62" s="49"/>
      <c r="D62" s="49"/>
      <c r="E62" s="49"/>
      <c r="F62" s="49"/>
      <c r="G62" s="50"/>
      <c r="H62" s="37">
        <v>1942274024</v>
      </c>
      <c r="I62" s="46"/>
      <c r="J62" s="46"/>
      <c r="K62" s="46"/>
      <c r="L62" s="46"/>
      <c r="M62" s="46"/>
      <c r="N62" s="46"/>
      <c r="O62" s="46"/>
    </row>
    <row r="63" spans="1:15">
      <c r="A63" s="48" t="s">
        <v>84</v>
      </c>
      <c r="B63" s="49"/>
      <c r="C63" s="49"/>
      <c r="D63" s="49"/>
      <c r="E63" s="49"/>
      <c r="F63" s="49"/>
      <c r="G63" s="50"/>
      <c r="H63" s="37">
        <v>1343391478</v>
      </c>
      <c r="I63" s="46"/>
      <c r="J63" s="46"/>
      <c r="K63" s="46"/>
      <c r="L63" s="46"/>
      <c r="M63" s="46"/>
      <c r="N63" s="46"/>
      <c r="O63" s="46"/>
    </row>
    <row r="64" spans="1:15">
      <c r="A64" s="48" t="s">
        <v>85</v>
      </c>
      <c r="B64" s="49"/>
      <c r="C64" s="49"/>
      <c r="D64" s="49"/>
      <c r="E64" s="49"/>
      <c r="F64" s="49"/>
      <c r="G64" s="50"/>
      <c r="H64" s="37">
        <v>2163575877</v>
      </c>
      <c r="I64" s="46"/>
      <c r="J64" s="46"/>
      <c r="K64" s="46"/>
      <c r="L64" s="46"/>
      <c r="M64" s="46"/>
      <c r="N64" s="46"/>
      <c r="O64" s="46"/>
    </row>
    <row r="65" spans="1:15">
      <c r="A65" s="48" t="s">
        <v>86</v>
      </c>
      <c r="B65" s="49"/>
      <c r="C65" s="49"/>
      <c r="D65" s="49"/>
      <c r="E65" s="49"/>
      <c r="F65" s="49"/>
      <c r="G65" s="50"/>
      <c r="H65" s="37">
        <v>1478947401</v>
      </c>
      <c r="I65" s="46"/>
      <c r="J65" s="46"/>
      <c r="K65" s="46"/>
      <c r="L65" s="46"/>
      <c r="M65" s="46"/>
      <c r="N65" s="46"/>
      <c r="O65" s="46"/>
    </row>
    <row r="66" spans="1:15">
      <c r="A66" s="48" t="s">
        <v>87</v>
      </c>
      <c r="B66" s="49"/>
      <c r="C66" s="49"/>
      <c r="D66" s="49"/>
      <c r="E66" s="49"/>
      <c r="F66" s="49"/>
      <c r="G66" s="50"/>
      <c r="H66" s="37">
        <v>2224604461</v>
      </c>
      <c r="I66" s="46"/>
      <c r="J66" s="46"/>
      <c r="K66" s="46"/>
      <c r="L66" s="46"/>
      <c r="M66" s="46"/>
      <c r="N66" s="46"/>
      <c r="O66" s="46"/>
    </row>
    <row r="67" spans="1:15">
      <c r="A67" s="48" t="s">
        <v>88</v>
      </c>
      <c r="B67" s="49"/>
      <c r="C67" s="49"/>
      <c r="D67" s="49"/>
      <c r="E67" s="49"/>
      <c r="F67" s="49"/>
      <c r="G67" s="50"/>
      <c r="H67" s="37">
        <v>1523356334</v>
      </c>
      <c r="I67" s="46"/>
      <c r="J67" s="46"/>
      <c r="K67" s="46"/>
      <c r="L67" s="46"/>
      <c r="M67" s="46"/>
      <c r="N67" s="46"/>
      <c r="O67" s="46"/>
    </row>
    <row r="68" spans="1:15">
      <c r="A68" s="48" t="s">
        <v>89</v>
      </c>
      <c r="B68" s="49"/>
      <c r="C68" s="49"/>
      <c r="D68" s="49"/>
      <c r="E68" s="49"/>
      <c r="F68" s="49"/>
      <c r="G68" s="50"/>
      <c r="H68" s="37">
        <v>1350060743</v>
      </c>
      <c r="I68" s="46"/>
      <c r="J68" s="46"/>
      <c r="K68" s="46"/>
      <c r="L68" s="46"/>
      <c r="M68" s="46"/>
      <c r="N68" s="46"/>
      <c r="O68" s="46"/>
    </row>
    <row r="69" spans="1:15">
      <c r="A69" s="48" t="s">
        <v>90</v>
      </c>
      <c r="B69" s="49"/>
      <c r="C69" s="49"/>
      <c r="D69" s="49"/>
      <c r="E69" s="49"/>
      <c r="F69" s="49"/>
      <c r="G69" s="50"/>
      <c r="H69" s="37">
        <v>1401159306</v>
      </c>
      <c r="I69" s="46"/>
      <c r="J69" s="46"/>
      <c r="K69" s="46"/>
      <c r="L69" s="46"/>
      <c r="M69" s="46"/>
      <c r="N69" s="46"/>
      <c r="O69" s="46"/>
    </row>
    <row r="70" spans="1:15">
      <c r="A70" s="48" t="s">
        <v>91</v>
      </c>
      <c r="B70" s="49"/>
      <c r="C70" s="49"/>
      <c r="D70" s="49"/>
      <c r="E70" s="49"/>
      <c r="F70" s="49"/>
      <c r="G70" s="50"/>
      <c r="H70" s="37">
        <v>1342728559</v>
      </c>
      <c r="I70" s="46"/>
      <c r="J70" s="46"/>
      <c r="K70" s="46"/>
      <c r="L70" s="46"/>
      <c r="M70" s="46"/>
      <c r="N70" s="46"/>
      <c r="O70" s="46"/>
    </row>
    <row r="71" spans="1:15">
      <c r="A71" s="48" t="s">
        <v>92</v>
      </c>
      <c r="B71" s="49"/>
      <c r="C71" s="49"/>
      <c r="D71" s="49"/>
      <c r="E71" s="49"/>
      <c r="F71" s="49"/>
      <c r="G71" s="50"/>
      <c r="H71" s="37">
        <v>1105696384</v>
      </c>
      <c r="I71" s="46"/>
      <c r="J71" s="46"/>
      <c r="K71" s="46"/>
      <c r="L71" s="46"/>
      <c r="M71" s="46"/>
      <c r="N71" s="46"/>
      <c r="O71" s="46"/>
    </row>
    <row r="72" spans="1:15">
      <c r="A72" s="48" t="s">
        <v>4</v>
      </c>
      <c r="B72" s="49"/>
      <c r="C72" s="49"/>
      <c r="D72" s="49"/>
      <c r="E72" s="49"/>
      <c r="F72" s="49"/>
      <c r="G72" s="50"/>
      <c r="H72" s="38">
        <f>SUM(H60:H71)</f>
        <v>18388396825</v>
      </c>
      <c r="I72" s="46"/>
      <c r="J72" s="46"/>
      <c r="K72" s="46"/>
      <c r="L72" s="46"/>
      <c r="M72" s="46"/>
      <c r="N72" s="46"/>
      <c r="O72" s="46"/>
    </row>
    <row r="73" spans="1: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</row>
    <row r="74" spans="1:15" ht="12.75" customHeight="1">
      <c r="A74" s="47" t="s">
        <v>93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</row>
    <row r="75" spans="1:15">
      <c r="A75" s="39" t="s">
        <v>105</v>
      </c>
      <c r="B75" s="45" t="s">
        <v>94</v>
      </c>
      <c r="C75" s="43"/>
      <c r="D75" s="43"/>
      <c r="E75" s="43"/>
      <c r="F75" s="43"/>
      <c r="G75" s="43"/>
      <c r="H75" s="40" t="s">
        <v>95</v>
      </c>
      <c r="I75" s="45" t="s">
        <v>96</v>
      </c>
      <c r="J75" s="43"/>
      <c r="K75" s="43"/>
      <c r="L75" s="43"/>
      <c r="M75" s="43"/>
      <c r="N75" s="45" t="s">
        <v>97</v>
      </c>
      <c r="O75" s="43"/>
    </row>
    <row r="76" spans="1:15">
      <c r="A76" s="41">
        <v>1</v>
      </c>
      <c r="B76" s="43"/>
      <c r="C76" s="43"/>
      <c r="D76" s="43"/>
      <c r="E76" s="43"/>
      <c r="F76" s="43"/>
      <c r="G76" s="43"/>
      <c r="H76" s="42"/>
      <c r="I76" s="43"/>
      <c r="J76" s="43"/>
      <c r="K76" s="43"/>
      <c r="L76" s="43"/>
      <c r="M76" s="43"/>
      <c r="N76" s="43"/>
      <c r="O76" s="43"/>
    </row>
    <row r="77" spans="1:15">
      <c r="A77" s="41">
        <v>2</v>
      </c>
      <c r="B77" s="43"/>
      <c r="C77" s="43"/>
      <c r="D77" s="43"/>
      <c r="E77" s="43"/>
      <c r="F77" s="43"/>
      <c r="G77" s="43"/>
      <c r="H77" s="42"/>
      <c r="I77" s="43"/>
      <c r="J77" s="43"/>
      <c r="K77" s="43"/>
      <c r="L77" s="43"/>
      <c r="M77" s="43"/>
      <c r="N77" s="43"/>
      <c r="O77" s="43"/>
    </row>
    <row r="78" spans="1:15">
      <c r="A78" s="41">
        <v>3</v>
      </c>
      <c r="B78" s="43"/>
      <c r="C78" s="43"/>
      <c r="D78" s="43"/>
      <c r="E78" s="43"/>
      <c r="F78" s="43"/>
      <c r="G78" s="43"/>
      <c r="H78" s="42"/>
      <c r="I78" s="43"/>
      <c r="J78" s="43"/>
      <c r="K78" s="43"/>
      <c r="L78" s="43"/>
      <c r="M78" s="43"/>
      <c r="N78" s="43"/>
      <c r="O78" s="43"/>
    </row>
    <row r="79" spans="1:15">
      <c r="A79" s="41">
        <v>4</v>
      </c>
      <c r="B79" s="43"/>
      <c r="C79" s="43"/>
      <c r="D79" s="43"/>
      <c r="E79" s="43"/>
      <c r="F79" s="43"/>
      <c r="G79" s="43"/>
      <c r="H79" s="42"/>
      <c r="I79" s="43"/>
      <c r="J79" s="43"/>
      <c r="K79" s="43"/>
      <c r="L79" s="43"/>
      <c r="M79" s="43"/>
      <c r="N79" s="43"/>
      <c r="O79" s="43"/>
    </row>
    <row r="80" spans="1:15">
      <c r="A80" s="41">
        <v>5</v>
      </c>
      <c r="B80" s="43"/>
      <c r="C80" s="43"/>
      <c r="D80" s="43"/>
      <c r="E80" s="43"/>
      <c r="F80" s="43"/>
      <c r="G80" s="43"/>
      <c r="H80" s="42"/>
      <c r="I80" s="43"/>
      <c r="J80" s="43"/>
      <c r="K80" s="43"/>
      <c r="L80" s="43"/>
      <c r="M80" s="43"/>
      <c r="N80" s="43"/>
      <c r="O80" s="43"/>
    </row>
    <row r="81" spans="9:13">
      <c r="I81" s="44"/>
      <c r="J81" s="44"/>
      <c r="K81" s="44"/>
      <c r="L81" s="44"/>
      <c r="M81" s="44"/>
    </row>
  </sheetData>
  <mergeCells count="71">
    <mergeCell ref="J6:N6"/>
    <mergeCell ref="A1:K1"/>
    <mergeCell ref="A2:K2"/>
    <mergeCell ref="A5:E6"/>
    <mergeCell ref="F5:F7"/>
    <mergeCell ref="G5:G7"/>
    <mergeCell ref="H5:H7"/>
    <mergeCell ref="I6:I7"/>
    <mergeCell ref="A3:C3"/>
    <mergeCell ref="E3:O3"/>
    <mergeCell ref="L1:O2"/>
    <mergeCell ref="A4:O4"/>
    <mergeCell ref="I5:O5"/>
    <mergeCell ref="F31:H31"/>
    <mergeCell ref="F28:H28"/>
    <mergeCell ref="F24:H24"/>
    <mergeCell ref="F9:O9"/>
    <mergeCell ref="F19:H19"/>
    <mergeCell ref="F16:H16"/>
    <mergeCell ref="F10:H10"/>
    <mergeCell ref="F11:H11"/>
    <mergeCell ref="F12:H12"/>
    <mergeCell ref="F41:H41"/>
    <mergeCell ref="F40:H40"/>
    <mergeCell ref="F38:H38"/>
    <mergeCell ref="F36:H36"/>
    <mergeCell ref="F35:H35"/>
    <mergeCell ref="F52:H52"/>
    <mergeCell ref="F49:H49"/>
    <mergeCell ref="F47:H47"/>
    <mergeCell ref="F46:H46"/>
    <mergeCell ref="F44:H44"/>
    <mergeCell ref="A64:G64"/>
    <mergeCell ref="A65:G65"/>
    <mergeCell ref="A66:G66"/>
    <mergeCell ref="F55:H55"/>
    <mergeCell ref="F56:H56"/>
    <mergeCell ref="B80:G80"/>
    <mergeCell ref="I59:O72"/>
    <mergeCell ref="A58:O58"/>
    <mergeCell ref="A73:O73"/>
    <mergeCell ref="A74:O74"/>
    <mergeCell ref="A67:G67"/>
    <mergeCell ref="A68:G68"/>
    <mergeCell ref="A69:G69"/>
    <mergeCell ref="A70:G70"/>
    <mergeCell ref="A71:G71"/>
    <mergeCell ref="A72:G72"/>
    <mergeCell ref="A59:H59"/>
    <mergeCell ref="A60:G60"/>
    <mergeCell ref="A61:G61"/>
    <mergeCell ref="A62:G62"/>
    <mergeCell ref="A63:G63"/>
    <mergeCell ref="B75:G75"/>
    <mergeCell ref="B76:G76"/>
    <mergeCell ref="B77:G77"/>
    <mergeCell ref="B78:G78"/>
    <mergeCell ref="B79:G79"/>
    <mergeCell ref="I75:M75"/>
    <mergeCell ref="N75:O75"/>
    <mergeCell ref="I76:M76"/>
    <mergeCell ref="I77:M77"/>
    <mergeCell ref="I78:M78"/>
    <mergeCell ref="I80:M80"/>
    <mergeCell ref="I81:M81"/>
    <mergeCell ref="N76:O76"/>
    <mergeCell ref="N77:O77"/>
    <mergeCell ref="N78:O78"/>
    <mergeCell ref="N79:O79"/>
    <mergeCell ref="N80:O80"/>
    <mergeCell ref="I79:M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2021-02-26T04:43:14Z</dcterms:created>
  <dcterms:modified xsi:type="dcterms:W3CDTF">2021-02-26T06:14:02Z</dcterms:modified>
</cp:coreProperties>
</file>